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<sst xmlns="http://schemas.openxmlformats.org/spreadsheetml/2006/main" count="106" uniqueCount="41">
  <si>
    <t>SS</t>
  </si>
  <si>
    <t>flower</t>
  </si>
  <si>
    <t xml:space="preserve">young fruit </t>
  </si>
  <si>
    <t>Soluble sugar content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</si>
  <si>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</si>
  <si>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</si>
  <si>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</si>
  <si>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</si>
  <si>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</si>
  <si>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</si>
  <si>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</si>
  <si>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</si>
  <si>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</si>
  <si>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</si>
  <si>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</si>
  <si>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</si>
  <si>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总计</t>
  </si>
  <si>
    <t>模型</t>
  </si>
  <si>
    <t>固定效应</t>
  </si>
  <si>
    <t>随机效应</t>
  </si>
  <si>
    <t>VAR00002</t>
  </si>
  <si>
    <t>VAR00001</t>
  </si>
  <si>
    <t>Alpha 的子集 = 0.05</t>
  </si>
  <si>
    <t>邓肯a</t>
  </si>
  <si>
    <t>CK</t>
  </si>
  <si>
    <t>c</t>
  </si>
  <si>
    <t>M1</t>
  </si>
  <si>
    <t>b</t>
  </si>
  <si>
    <t>M2</t>
  </si>
  <si>
    <t>ab</t>
  </si>
  <si>
    <t>M3</t>
  </si>
  <si>
    <t>a</t>
  </si>
  <si>
    <t>M4</t>
  </si>
  <si>
    <t>显著性</t>
  </si>
  <si>
    <t>将显示齐性子集中各个组的平均值。</t>
  </si>
  <si>
    <t>a 使用调和平均值样本大小 = 3.000。</t>
  </si>
  <si>
    <t>fg</t>
  </si>
  <si>
    <t>g</t>
  </si>
  <si>
    <t>ef</t>
  </si>
  <si>
    <t>de</t>
  </si>
  <si>
    <t>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</si>
</sst>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left"/>
    </xf>
    <xf numFmtId="0" fontId="1" fillId="0" borderId="0" xfId="0" applyFont="1" applyFill="1" applyAlignment="1"/>
    <xf numFmtId="176" fontId="1" fillId="2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81"/>
  <sheetViews>
    <sheetView tabSelected="1" zoomScale="80" zoomScaleNormal="80" topLeftCell="M33" workbookViewId="0">
      <selection activeCell="AD52" sqref="AD52"/>
    </sheetView>
  </sheetViews>
  <sheetFormatPr defaultColWidth="8.72727272727273" defaultRowHeight="14"/>
  <sheetData>
    <row r="1" spans="1:1">
      <c r="A1" t="s">
        <v>0</v>
      </c>
    </row>
    <row r="2" spans="1:7">
      <c r="A2" s="1" t="s">
        <v>1</v>
      </c>
      <c r="B2" s="1"/>
      <c r="C2" s="1"/>
      <c r="D2" s="1"/>
      <c r="G2" t="s">
        <v>2</v>
      </c>
    </row>
    <row r="3" spans="1:13">
      <c r="A3" s="2">
        <v>0.179</v>
      </c>
      <c r="B3" s="2">
        <f t="shared" ref="B3:B17" si="0">A3-0.076</f>
        <v>0.103</v>
      </c>
      <c r="C3" s="3">
        <f t="shared" ref="C3:C17" si="1">0.718*(B3+0.0103)/0.1*5</f>
        <v>4.06747</v>
      </c>
      <c r="D3" s="3">
        <f>AVERAGE(C3:C5)</f>
        <v>4.07943666666667</v>
      </c>
      <c r="G3" s="2">
        <v>0.164</v>
      </c>
      <c r="H3" s="2">
        <f t="shared" ref="H3:H17" si="2">G3-0.076</f>
        <v>0.088</v>
      </c>
      <c r="I3" s="3">
        <f t="shared" ref="I3:I17" si="3">0.718*(H3+0.0103)/0.1*5</f>
        <v>3.52897</v>
      </c>
      <c r="J3" s="3">
        <f>AVERAGE(I3:I5)</f>
        <v>3.62470333333333</v>
      </c>
      <c r="M3" t="s">
        <v>3</v>
      </c>
    </row>
    <row r="4" spans="1:10">
      <c r="A4" s="2">
        <v>0.182</v>
      </c>
      <c r="B4" s="2">
        <f t="shared" si="0"/>
        <v>0.106</v>
      </c>
      <c r="C4" s="3">
        <f t="shared" si="1"/>
        <v>4.17517</v>
      </c>
      <c r="D4" s="3"/>
      <c r="G4" s="2">
        <v>0.17</v>
      </c>
      <c r="H4" s="2">
        <f t="shared" si="2"/>
        <v>0.094</v>
      </c>
      <c r="I4" s="3">
        <f t="shared" si="3"/>
        <v>3.74437</v>
      </c>
      <c r="J4" s="3"/>
    </row>
    <row r="5" spans="1:10">
      <c r="A5" s="2">
        <v>0.177</v>
      </c>
      <c r="B5" s="2">
        <f t="shared" si="0"/>
        <v>0.101</v>
      </c>
      <c r="C5" s="3">
        <f t="shared" si="1"/>
        <v>3.99567</v>
      </c>
      <c r="D5" s="3"/>
      <c r="G5" s="2">
        <v>0.166</v>
      </c>
      <c r="H5" s="2">
        <f t="shared" si="2"/>
        <v>0.09</v>
      </c>
      <c r="I5" s="3">
        <f t="shared" si="3"/>
        <v>3.60077</v>
      </c>
      <c r="J5" s="3"/>
    </row>
    <row r="6" spans="1:10">
      <c r="A6" s="2">
        <v>0.264</v>
      </c>
      <c r="B6" s="2">
        <f t="shared" si="0"/>
        <v>0.188</v>
      </c>
      <c r="C6" s="3">
        <f t="shared" si="1"/>
        <v>7.11897</v>
      </c>
      <c r="D6" s="3">
        <f>AVERAGE(C6:C8)</f>
        <v>6.65227</v>
      </c>
      <c r="G6" s="2">
        <v>0.198</v>
      </c>
      <c r="H6" s="2">
        <f t="shared" si="2"/>
        <v>0.122</v>
      </c>
      <c r="I6" s="3">
        <f t="shared" si="3"/>
        <v>4.74957</v>
      </c>
      <c r="J6" s="3">
        <f>AVERAGE(I6:I8)</f>
        <v>4.49827</v>
      </c>
    </row>
    <row r="7" spans="1:10">
      <c r="A7" s="2">
        <v>0.236</v>
      </c>
      <c r="B7" s="2">
        <f t="shared" si="0"/>
        <v>0.16</v>
      </c>
      <c r="C7" s="3">
        <f t="shared" si="1"/>
        <v>6.11377</v>
      </c>
      <c r="D7" s="3"/>
      <c r="G7" s="2">
        <v>0.184</v>
      </c>
      <c r="H7" s="2">
        <f t="shared" si="2"/>
        <v>0.108</v>
      </c>
      <c r="I7" s="3">
        <f t="shared" si="3"/>
        <v>4.24697</v>
      </c>
      <c r="J7" s="3"/>
    </row>
    <row r="8" spans="1:10">
      <c r="A8" s="2">
        <v>0.253</v>
      </c>
      <c r="B8" s="2">
        <f t="shared" si="0"/>
        <v>0.177</v>
      </c>
      <c r="C8" s="3">
        <f t="shared" si="1"/>
        <v>6.72407</v>
      </c>
      <c r="D8" s="3"/>
      <c r="G8" s="2">
        <v>0.191</v>
      </c>
      <c r="H8" s="2">
        <f t="shared" si="2"/>
        <v>0.115</v>
      </c>
      <c r="I8" s="3">
        <f t="shared" si="3"/>
        <v>4.49827</v>
      </c>
      <c r="J8" s="3"/>
    </row>
    <row r="9" spans="1:10">
      <c r="A9" s="4">
        <v>0.29</v>
      </c>
      <c r="B9" s="2">
        <f t="shared" si="0"/>
        <v>0.214</v>
      </c>
      <c r="C9" s="3">
        <f t="shared" si="1"/>
        <v>8.05237</v>
      </c>
      <c r="D9" s="3">
        <f>AVERAGE(C9:C11)</f>
        <v>7.40617</v>
      </c>
      <c r="G9" s="2">
        <v>0.203</v>
      </c>
      <c r="H9" s="2">
        <f t="shared" si="2"/>
        <v>0.127</v>
      </c>
      <c r="I9" s="3">
        <f t="shared" si="3"/>
        <v>4.92907</v>
      </c>
      <c r="J9" s="3">
        <f>AVERAGE(I9:I11)</f>
        <v>4.90513666666667</v>
      </c>
    </row>
    <row r="10" spans="1:10">
      <c r="A10" s="2">
        <v>0.277</v>
      </c>
      <c r="B10" s="2">
        <f t="shared" si="0"/>
        <v>0.201</v>
      </c>
      <c r="C10" s="3">
        <f t="shared" si="1"/>
        <v>7.58567</v>
      </c>
      <c r="D10" s="3"/>
      <c r="G10" s="2">
        <v>0.193</v>
      </c>
      <c r="H10" s="2">
        <f t="shared" si="2"/>
        <v>0.117</v>
      </c>
      <c r="I10" s="3">
        <f t="shared" si="3"/>
        <v>4.57007</v>
      </c>
      <c r="J10" s="3"/>
    </row>
    <row r="11" spans="1:10">
      <c r="A11" s="2">
        <v>0.249</v>
      </c>
      <c r="B11" s="2">
        <f t="shared" si="0"/>
        <v>0.173</v>
      </c>
      <c r="C11" s="3">
        <f t="shared" si="1"/>
        <v>6.58047</v>
      </c>
      <c r="D11" s="3"/>
      <c r="G11" s="2">
        <v>0.211</v>
      </c>
      <c r="H11" s="2">
        <f t="shared" si="2"/>
        <v>0.135</v>
      </c>
      <c r="I11" s="3">
        <f t="shared" si="3"/>
        <v>5.21627</v>
      </c>
      <c r="J11" s="3"/>
    </row>
    <row r="12" spans="1:10">
      <c r="A12" s="2">
        <v>0.282</v>
      </c>
      <c r="B12" s="2">
        <f t="shared" si="0"/>
        <v>0.206</v>
      </c>
      <c r="C12" s="3">
        <f t="shared" si="1"/>
        <v>7.76517</v>
      </c>
      <c r="D12" s="3">
        <f>AVERAGE(C12:C14)</f>
        <v>7.84893666666667</v>
      </c>
      <c r="G12" s="2">
        <v>0.232</v>
      </c>
      <c r="H12" s="2">
        <f t="shared" si="2"/>
        <v>0.156</v>
      </c>
      <c r="I12" s="3">
        <f t="shared" si="3"/>
        <v>5.97017</v>
      </c>
      <c r="J12" s="3">
        <f>AVERAGE(I12:I14)</f>
        <v>6.25737</v>
      </c>
    </row>
    <row r="13" spans="1:10">
      <c r="A13" s="2">
        <v>0.278</v>
      </c>
      <c r="B13" s="2">
        <f t="shared" si="0"/>
        <v>0.202</v>
      </c>
      <c r="C13" s="3">
        <f t="shared" si="1"/>
        <v>7.62157</v>
      </c>
      <c r="D13" s="3"/>
      <c r="G13" s="2">
        <v>0.243</v>
      </c>
      <c r="H13" s="2">
        <f t="shared" si="2"/>
        <v>0.167</v>
      </c>
      <c r="I13" s="3">
        <f t="shared" si="3"/>
        <v>6.36507</v>
      </c>
      <c r="J13" s="3"/>
    </row>
    <row r="14" spans="1:24">
      <c r="A14" s="4">
        <v>0.293</v>
      </c>
      <c r="B14" s="2">
        <f t="shared" si="0"/>
        <v>0.217</v>
      </c>
      <c r="C14" s="3">
        <f t="shared" si="1"/>
        <v>8.16007</v>
      </c>
      <c r="D14" s="3"/>
      <c r="G14" s="2">
        <v>0.245</v>
      </c>
      <c r="H14" s="2">
        <f t="shared" si="2"/>
        <v>0.169</v>
      </c>
      <c r="I14" s="3">
        <f t="shared" si="3"/>
        <v>6.43687</v>
      </c>
      <c r="J14" s="3"/>
      <c r="X14" t="s">
        <v>4</v>
      </c>
    </row>
    <row r="15" spans="1:24">
      <c r="A15" s="4">
        <v>0.292</v>
      </c>
      <c r="B15" s="2">
        <f t="shared" si="0"/>
        <v>0.216</v>
      </c>
      <c r="C15" s="3">
        <f t="shared" si="1"/>
        <v>8.12417</v>
      </c>
      <c r="D15" s="3">
        <f>AVERAGE(C15:C17)</f>
        <v>8.23187</v>
      </c>
      <c r="G15" s="2">
        <v>0.224</v>
      </c>
      <c r="H15" s="2">
        <f t="shared" si="2"/>
        <v>0.148</v>
      </c>
      <c r="I15" s="3">
        <f t="shared" si="3"/>
        <v>5.68297</v>
      </c>
      <c r="J15" s="3">
        <f>AVERAGE(I15:I17)</f>
        <v>5.44363666666667</v>
      </c>
      <c r="U15">
        <v>1</v>
      </c>
      <c r="V15">
        <v>4.06747</v>
      </c>
      <c r="X15" t="s">
        <v>5</v>
      </c>
    </row>
    <row r="16" spans="1:34">
      <c r="A16" s="2">
        <v>0.305</v>
      </c>
      <c r="B16" s="2">
        <f t="shared" si="0"/>
        <v>0.229</v>
      </c>
      <c r="C16" s="3">
        <f t="shared" si="1"/>
        <v>8.59087</v>
      </c>
      <c r="D16" s="3"/>
      <c r="G16" s="2">
        <v>0.217</v>
      </c>
      <c r="H16" s="2">
        <f t="shared" si="2"/>
        <v>0.141</v>
      </c>
      <c r="I16" s="3">
        <f t="shared" si="3"/>
        <v>5.43167</v>
      </c>
      <c r="J16" s="3"/>
      <c r="U16">
        <v>1</v>
      </c>
      <c r="V16">
        <v>4.17517</v>
      </c>
      <c r="Z16" t="s">
        <v>6</v>
      </c>
      <c r="AA16" t="s">
        <v>7</v>
      </c>
      <c r="AB16" t="s">
        <v>8</v>
      </c>
      <c r="AC16" t="s">
        <v>9</v>
      </c>
      <c r="AD16" t="s">
        <v>10</v>
      </c>
      <c r="AF16" t="s">
        <v>11</v>
      </c>
      <c r="AG16" t="s">
        <v>12</v>
      </c>
      <c r="AH16" t="s">
        <v>13</v>
      </c>
    </row>
    <row r="17" spans="1:31">
      <c r="A17" s="2">
        <v>0.288</v>
      </c>
      <c r="B17" s="2">
        <f t="shared" si="0"/>
        <v>0.212</v>
      </c>
      <c r="C17" s="3">
        <f t="shared" si="1"/>
        <v>7.98057</v>
      </c>
      <c r="D17" s="3"/>
      <c r="G17" s="2">
        <v>0.211</v>
      </c>
      <c r="H17" s="2">
        <f t="shared" si="2"/>
        <v>0.135</v>
      </c>
      <c r="I17" s="3">
        <f t="shared" si="3"/>
        <v>5.21627</v>
      </c>
      <c r="J17" s="3"/>
      <c r="U17">
        <v>1</v>
      </c>
      <c r="V17">
        <v>3.99567</v>
      </c>
      <c r="AD17" t="s">
        <v>14</v>
      </c>
      <c r="AE17" t="s">
        <v>15</v>
      </c>
    </row>
    <row r="18" spans="21:33">
      <c r="U18">
        <v>2</v>
      </c>
      <c r="V18">
        <v>7.11897</v>
      </c>
      <c r="X18">
        <v>1</v>
      </c>
      <c r="Z18">
        <v>3</v>
      </c>
      <c r="AA18">
        <v>4.0794</v>
      </c>
      <c r="AB18">
        <v>0.09035</v>
      </c>
      <c r="AC18">
        <v>0.05216</v>
      </c>
      <c r="AD18">
        <v>3.855</v>
      </c>
      <c r="AE18">
        <v>4.3039</v>
      </c>
      <c r="AF18">
        <v>4</v>
      </c>
      <c r="AG18">
        <v>4.18</v>
      </c>
    </row>
    <row r="19" spans="21:33">
      <c r="U19">
        <v>2</v>
      </c>
      <c r="V19">
        <v>6.11377</v>
      </c>
      <c r="X19">
        <v>2</v>
      </c>
      <c r="Z19">
        <v>3</v>
      </c>
      <c r="AA19">
        <v>6.6523</v>
      </c>
      <c r="AB19">
        <v>0.50643</v>
      </c>
      <c r="AC19">
        <v>0.29239</v>
      </c>
      <c r="AD19">
        <v>5.3942</v>
      </c>
      <c r="AE19">
        <v>7.9103</v>
      </c>
      <c r="AF19">
        <v>6.11</v>
      </c>
      <c r="AG19">
        <v>7.12</v>
      </c>
    </row>
    <row r="20" spans="21:33">
      <c r="U20">
        <v>2</v>
      </c>
      <c r="V20">
        <v>6.72407</v>
      </c>
      <c r="X20">
        <v>3</v>
      </c>
      <c r="Z20">
        <v>3</v>
      </c>
      <c r="AA20">
        <v>7.4062</v>
      </c>
      <c r="AB20">
        <v>0.75219</v>
      </c>
      <c r="AC20">
        <v>0.43428</v>
      </c>
      <c r="AD20">
        <v>5.5376</v>
      </c>
      <c r="AE20">
        <v>9.2747</v>
      </c>
      <c r="AF20">
        <v>6.58</v>
      </c>
      <c r="AG20">
        <v>8.05</v>
      </c>
    </row>
    <row r="21" spans="5:33">
      <c r="E21">
        <v>1</v>
      </c>
      <c r="F21" s="3">
        <v>4.06747</v>
      </c>
      <c r="H21" t="s">
        <v>4</v>
      </c>
      <c r="U21">
        <v>3</v>
      </c>
      <c r="V21">
        <v>8.05237</v>
      </c>
      <c r="X21">
        <v>4</v>
      </c>
      <c r="Z21">
        <v>3</v>
      </c>
      <c r="AA21">
        <v>7.8489</v>
      </c>
      <c r="AB21">
        <v>0.27885</v>
      </c>
      <c r="AC21">
        <v>0.161</v>
      </c>
      <c r="AD21">
        <v>7.1562</v>
      </c>
      <c r="AE21">
        <v>8.5416</v>
      </c>
      <c r="AF21">
        <v>7.62</v>
      </c>
      <c r="AG21">
        <v>8.16</v>
      </c>
    </row>
    <row r="22" spans="5:33">
      <c r="E22">
        <v>1</v>
      </c>
      <c r="F22" s="3">
        <v>4.17517</v>
      </c>
      <c r="H22" t="s">
        <v>5</v>
      </c>
      <c r="U22">
        <v>3</v>
      </c>
      <c r="V22">
        <v>7.58567</v>
      </c>
      <c r="X22">
        <v>5</v>
      </c>
      <c r="Z22">
        <v>3</v>
      </c>
      <c r="AA22">
        <v>8.2319</v>
      </c>
      <c r="AB22">
        <v>0.31909</v>
      </c>
      <c r="AC22">
        <v>0.18422</v>
      </c>
      <c r="AD22">
        <v>7.4392</v>
      </c>
      <c r="AE22">
        <v>9.0245</v>
      </c>
      <c r="AF22">
        <v>7.98</v>
      </c>
      <c r="AG22">
        <v>8.59</v>
      </c>
    </row>
    <row r="23" spans="5:33">
      <c r="E23">
        <v>1</v>
      </c>
      <c r="F23" s="3">
        <v>3.99567</v>
      </c>
      <c r="J23" t="s">
        <v>6</v>
      </c>
      <c r="K23" t="s">
        <v>7</v>
      </c>
      <c r="L23" t="s">
        <v>8</v>
      </c>
      <c r="M23" t="s">
        <v>9</v>
      </c>
      <c r="N23" t="s">
        <v>10</v>
      </c>
      <c r="O23"/>
      <c r="P23" t="s">
        <v>11</v>
      </c>
      <c r="Q23" t="s">
        <v>12</v>
      </c>
      <c r="R23" t="s">
        <v>13</v>
      </c>
      <c r="U23">
        <v>3</v>
      </c>
      <c r="V23">
        <v>6.58047</v>
      </c>
      <c r="X23">
        <v>6</v>
      </c>
      <c r="Z23">
        <v>3</v>
      </c>
      <c r="AA23">
        <v>3.6247</v>
      </c>
      <c r="AB23">
        <v>0.10968</v>
      </c>
      <c r="AC23">
        <v>0.06332</v>
      </c>
      <c r="AD23">
        <v>3.3523</v>
      </c>
      <c r="AE23">
        <v>3.8972</v>
      </c>
      <c r="AF23">
        <v>3.53</v>
      </c>
      <c r="AG23">
        <v>3.74</v>
      </c>
    </row>
    <row r="24" spans="5:33">
      <c r="E24">
        <v>2</v>
      </c>
      <c r="F24" s="3">
        <v>7.11897</v>
      </c>
      <c r="N24" t="s">
        <v>14</v>
      </c>
      <c r="O24" t="s">
        <v>15</v>
      </c>
      <c r="U24">
        <v>4</v>
      </c>
      <c r="V24">
        <v>7.76517</v>
      </c>
      <c r="X24">
        <v>7</v>
      </c>
      <c r="Z24">
        <v>3</v>
      </c>
      <c r="AA24">
        <v>4.4983</v>
      </c>
      <c r="AB24">
        <v>0.2513</v>
      </c>
      <c r="AC24">
        <v>0.14509</v>
      </c>
      <c r="AD24">
        <v>3.874</v>
      </c>
      <c r="AE24">
        <v>5.1225</v>
      </c>
      <c r="AF24">
        <v>4.25</v>
      </c>
      <c r="AG24">
        <v>4.75</v>
      </c>
    </row>
    <row r="25" spans="5:33">
      <c r="E25">
        <v>2</v>
      </c>
      <c r="F25" s="3">
        <v>6.11377</v>
      </c>
      <c r="H25">
        <v>1</v>
      </c>
      <c r="I25"/>
      <c r="J25">
        <v>3</v>
      </c>
      <c r="K25">
        <v>4.0794</v>
      </c>
      <c r="L25">
        <v>0.09035</v>
      </c>
      <c r="M25">
        <v>0.05216</v>
      </c>
      <c r="N25">
        <v>3.855</v>
      </c>
      <c r="O25">
        <v>4.3039</v>
      </c>
      <c r="P25">
        <v>4</v>
      </c>
      <c r="Q25">
        <v>4.18</v>
      </c>
      <c r="U25">
        <v>4</v>
      </c>
      <c r="V25">
        <v>7.62157</v>
      </c>
      <c r="X25">
        <v>8</v>
      </c>
      <c r="Z25">
        <v>3</v>
      </c>
      <c r="AA25">
        <v>4.9051</v>
      </c>
      <c r="AB25">
        <v>0.32376</v>
      </c>
      <c r="AC25">
        <v>0.18693</v>
      </c>
      <c r="AD25">
        <v>4.1009</v>
      </c>
      <c r="AE25">
        <v>5.7094</v>
      </c>
      <c r="AF25">
        <v>4.57</v>
      </c>
      <c r="AG25">
        <v>5.22</v>
      </c>
    </row>
    <row r="26" spans="5:33">
      <c r="E26">
        <v>2</v>
      </c>
      <c r="F26" s="3">
        <v>6.72407</v>
      </c>
      <c r="H26">
        <v>2</v>
      </c>
      <c r="I26"/>
      <c r="J26">
        <v>3</v>
      </c>
      <c r="K26">
        <v>6.6523</v>
      </c>
      <c r="L26">
        <v>0.50643</v>
      </c>
      <c r="M26">
        <v>0.29239</v>
      </c>
      <c r="N26">
        <v>5.3942</v>
      </c>
      <c r="O26">
        <v>7.9103</v>
      </c>
      <c r="P26">
        <v>6.11</v>
      </c>
      <c r="Q26">
        <v>7.12</v>
      </c>
      <c r="U26">
        <v>4</v>
      </c>
      <c r="V26">
        <v>8.16007</v>
      </c>
      <c r="X26">
        <v>9</v>
      </c>
      <c r="Z26">
        <v>3</v>
      </c>
      <c r="AA26">
        <v>6.2574</v>
      </c>
      <c r="AB26">
        <v>0.2513</v>
      </c>
      <c r="AC26">
        <v>0.14509</v>
      </c>
      <c r="AD26">
        <v>5.6331</v>
      </c>
      <c r="AE26">
        <v>6.8816</v>
      </c>
      <c r="AF26">
        <v>5.97</v>
      </c>
      <c r="AG26">
        <v>6.44</v>
      </c>
    </row>
    <row r="27" spans="5:33">
      <c r="E27">
        <v>3</v>
      </c>
      <c r="F27" s="3">
        <v>8.05237</v>
      </c>
      <c r="H27">
        <v>3</v>
      </c>
      <c r="I27"/>
      <c r="J27">
        <v>3</v>
      </c>
      <c r="K27">
        <v>7.4062</v>
      </c>
      <c r="L27">
        <v>0.75219</v>
      </c>
      <c r="M27">
        <v>0.43428</v>
      </c>
      <c r="N27">
        <v>5.5376</v>
      </c>
      <c r="O27">
        <v>9.2747</v>
      </c>
      <c r="P27">
        <v>6.58</v>
      </c>
      <c r="Q27">
        <v>8.05</v>
      </c>
      <c r="U27">
        <v>5</v>
      </c>
      <c r="V27">
        <v>8.12417</v>
      </c>
      <c r="X27">
        <v>10</v>
      </c>
      <c r="Z27">
        <v>3</v>
      </c>
      <c r="AA27">
        <v>5.4436</v>
      </c>
      <c r="AB27">
        <v>0.23358</v>
      </c>
      <c r="AC27">
        <v>0.13486</v>
      </c>
      <c r="AD27">
        <v>4.8634</v>
      </c>
      <c r="AE27">
        <v>6.0239</v>
      </c>
      <c r="AF27">
        <v>5.22</v>
      </c>
      <c r="AG27">
        <v>5.68</v>
      </c>
    </row>
    <row r="28" spans="5:33">
      <c r="E28">
        <v>3</v>
      </c>
      <c r="F28" s="3">
        <v>7.58567</v>
      </c>
      <c r="H28">
        <v>4</v>
      </c>
      <c r="I28"/>
      <c r="J28">
        <v>3</v>
      </c>
      <c r="K28">
        <v>7.8489</v>
      </c>
      <c r="L28">
        <v>0.27885</v>
      </c>
      <c r="M28">
        <v>0.161</v>
      </c>
      <c r="N28">
        <v>7.1562</v>
      </c>
      <c r="O28">
        <v>8.5416</v>
      </c>
      <c r="P28">
        <v>7.62</v>
      </c>
      <c r="Q28">
        <v>8.16</v>
      </c>
      <c r="U28">
        <v>5</v>
      </c>
      <c r="V28">
        <v>8.59087</v>
      </c>
      <c r="X28" t="s">
        <v>16</v>
      </c>
      <c r="Z28">
        <v>30</v>
      </c>
      <c r="AA28">
        <v>5.8948</v>
      </c>
      <c r="AB28">
        <v>1.59927</v>
      </c>
      <c r="AC28">
        <v>0.29198</v>
      </c>
      <c r="AD28">
        <v>5.2976</v>
      </c>
      <c r="AE28">
        <v>6.492</v>
      </c>
      <c r="AF28">
        <v>3.53</v>
      </c>
      <c r="AG28">
        <v>8.59</v>
      </c>
    </row>
    <row r="29" spans="5:31">
      <c r="E29">
        <v>3</v>
      </c>
      <c r="F29" s="3">
        <v>6.58047</v>
      </c>
      <c r="H29">
        <v>5</v>
      </c>
      <c r="I29"/>
      <c r="J29">
        <v>3</v>
      </c>
      <c r="K29">
        <v>8.2319</v>
      </c>
      <c r="L29">
        <v>0.31909</v>
      </c>
      <c r="M29">
        <v>0.18422</v>
      </c>
      <c r="N29">
        <v>7.4392</v>
      </c>
      <c r="O29">
        <v>9.0245</v>
      </c>
      <c r="P29">
        <v>7.98</v>
      </c>
      <c r="Q29">
        <v>8.59</v>
      </c>
      <c r="U29">
        <v>5</v>
      </c>
      <c r="V29">
        <v>7.98057</v>
      </c>
      <c r="X29" t="s">
        <v>17</v>
      </c>
      <c r="Y29" t="s">
        <v>18</v>
      </c>
      <c r="AB29">
        <v>0.36162</v>
      </c>
      <c r="AC29">
        <v>0.06602</v>
      </c>
      <c r="AD29">
        <v>5.7571</v>
      </c>
      <c r="AE29">
        <v>6.0325</v>
      </c>
    </row>
    <row r="30" spans="5:34">
      <c r="E30">
        <v>4</v>
      </c>
      <c r="F30" s="3">
        <v>7.76517</v>
      </c>
      <c r="H30" t="s">
        <v>16</v>
      </c>
      <c r="I30"/>
      <c r="J30">
        <v>15</v>
      </c>
      <c r="K30">
        <v>6.8437</v>
      </c>
      <c r="L30">
        <v>1.57696</v>
      </c>
      <c r="M30">
        <v>0.40717</v>
      </c>
      <c r="N30">
        <v>5.9704</v>
      </c>
      <c r="O30">
        <v>7.717</v>
      </c>
      <c r="P30">
        <v>4</v>
      </c>
      <c r="Q30">
        <v>8.59</v>
      </c>
      <c r="U30">
        <v>6</v>
      </c>
      <c r="V30">
        <v>3.52897</v>
      </c>
      <c r="Y30" t="s">
        <v>19</v>
      </c>
      <c r="AC30">
        <v>0.5148</v>
      </c>
      <c r="AD30">
        <v>4.7302</v>
      </c>
      <c r="AE30">
        <v>7.0593</v>
      </c>
      <c r="AH30">
        <v>2.60665</v>
      </c>
    </row>
    <row r="31" spans="5:22">
      <c r="E31">
        <v>4</v>
      </c>
      <c r="F31" s="3">
        <v>7.62157</v>
      </c>
      <c r="H31" t="s">
        <v>17</v>
      </c>
      <c r="I31" t="s">
        <v>18</v>
      </c>
      <c r="L31">
        <v>0.44944</v>
      </c>
      <c r="M31">
        <v>0.11605</v>
      </c>
      <c r="N31">
        <v>6.5852</v>
      </c>
      <c r="O31">
        <v>7.1023</v>
      </c>
      <c r="U31">
        <v>6</v>
      </c>
      <c r="V31">
        <v>3.74437</v>
      </c>
    </row>
    <row r="32" spans="5:22">
      <c r="E32">
        <v>4</v>
      </c>
      <c r="F32" s="3">
        <v>8.16007</v>
      </c>
      <c r="I32" t="s">
        <v>19</v>
      </c>
      <c r="M32">
        <v>0.73931</v>
      </c>
      <c r="N32">
        <v>4.7911</v>
      </c>
      <c r="O32">
        <v>8.8964</v>
      </c>
      <c r="R32">
        <v>2.66559</v>
      </c>
      <c r="U32">
        <v>6</v>
      </c>
      <c r="V32">
        <v>3.60077</v>
      </c>
    </row>
    <row r="33" spans="5:24">
      <c r="E33">
        <v>5</v>
      </c>
      <c r="F33" s="3">
        <v>8.12417</v>
      </c>
      <c r="U33">
        <v>7</v>
      </c>
      <c r="V33">
        <v>4.74957</v>
      </c>
      <c r="X33" t="s">
        <v>20</v>
      </c>
    </row>
    <row r="34" spans="5:27">
      <c r="E34">
        <v>5</v>
      </c>
      <c r="F34" s="3">
        <v>8.59087</v>
      </c>
      <c r="U34">
        <v>7</v>
      </c>
      <c r="V34">
        <v>4.24697</v>
      </c>
      <c r="Y34" t="s">
        <v>21</v>
      </c>
      <c r="Z34" t="s">
        <v>6</v>
      </c>
      <c r="AA34" t="s">
        <v>22</v>
      </c>
    </row>
    <row r="35" spans="5:33">
      <c r="E35">
        <v>5</v>
      </c>
      <c r="F35" s="3">
        <v>7.98057</v>
      </c>
      <c r="H35" t="s">
        <v>20</v>
      </c>
      <c r="U35">
        <v>7</v>
      </c>
      <c r="V35">
        <v>4.49827</v>
      </c>
      <c r="AA35">
        <v>1</v>
      </c>
      <c r="AB35">
        <v>2</v>
      </c>
      <c r="AC35">
        <v>3</v>
      </c>
      <c r="AD35">
        <v>4</v>
      </c>
      <c r="AE35">
        <v>5</v>
      </c>
      <c r="AF35">
        <v>6</v>
      </c>
      <c r="AG35">
        <v>7</v>
      </c>
    </row>
    <row r="36" spans="9:27">
      <c r="I36" t="s">
        <v>21</v>
      </c>
      <c r="J36" t="s">
        <v>6</v>
      </c>
      <c r="K36" t="s">
        <v>22</v>
      </c>
      <c r="U36">
        <v>8</v>
      </c>
      <c r="V36">
        <v>4.92907</v>
      </c>
      <c r="X36" t="s">
        <v>23</v>
      </c>
      <c r="Y36">
        <v>6</v>
      </c>
      <c r="Z36">
        <v>3</v>
      </c>
      <c r="AA36">
        <v>3.6247</v>
      </c>
    </row>
    <row r="37" spans="3:28">
      <c r="C37" t="s">
        <v>24</v>
      </c>
      <c r="D37">
        <v>4.0794</v>
      </c>
      <c r="E37">
        <v>0.09035</v>
      </c>
      <c r="F37" t="s">
        <v>25</v>
      </c>
      <c r="K37">
        <v>1</v>
      </c>
      <c r="L37">
        <v>2</v>
      </c>
      <c r="M37">
        <v>3</v>
      </c>
      <c r="U37">
        <v>8</v>
      </c>
      <c r="V37">
        <v>4.57007</v>
      </c>
      <c r="Y37">
        <v>1</v>
      </c>
      <c r="Z37">
        <v>3</v>
      </c>
      <c r="AA37">
        <v>4.0794</v>
      </c>
      <c r="AB37">
        <v>4.0794</v>
      </c>
    </row>
    <row r="38" spans="3:29">
      <c r="C38" t="s">
        <v>26</v>
      </c>
      <c r="D38">
        <v>6.6523</v>
      </c>
      <c r="E38">
        <v>0.50643</v>
      </c>
      <c r="F38" t="s">
        <v>27</v>
      </c>
      <c r="H38" t="s">
        <v>23</v>
      </c>
      <c r="I38">
        <v>1</v>
      </c>
      <c r="J38">
        <v>3</v>
      </c>
      <c r="K38">
        <v>4.0794</v>
      </c>
      <c r="U38">
        <v>8</v>
      </c>
      <c r="V38">
        <v>5.21627</v>
      </c>
      <c r="Y38">
        <v>7</v>
      </c>
      <c r="Z38">
        <v>3</v>
      </c>
      <c r="AB38">
        <v>4.4983</v>
      </c>
      <c r="AC38">
        <v>4.4983</v>
      </c>
    </row>
    <row r="39" spans="3:30">
      <c r="C39" t="s">
        <v>28</v>
      </c>
      <c r="D39">
        <v>7.4062</v>
      </c>
      <c r="E39">
        <v>0.75219</v>
      </c>
      <c r="F39" t="s">
        <v>29</v>
      </c>
      <c r="I39">
        <v>2</v>
      </c>
      <c r="J39">
        <v>3</v>
      </c>
      <c r="L39">
        <v>6.6523</v>
      </c>
      <c r="U39">
        <v>9</v>
      </c>
      <c r="V39">
        <v>5.97017</v>
      </c>
      <c r="Y39">
        <v>8</v>
      </c>
      <c r="Z39">
        <v>3</v>
      </c>
      <c r="AC39">
        <v>4.9051</v>
      </c>
      <c r="AD39">
        <v>4.9051</v>
      </c>
    </row>
    <row r="40" spans="3:30">
      <c r="C40" t="s">
        <v>30</v>
      </c>
      <c r="D40">
        <v>7.8489</v>
      </c>
      <c r="E40">
        <v>0.27885</v>
      </c>
      <c r="F40" t="s">
        <v>31</v>
      </c>
      <c r="I40">
        <v>3</v>
      </c>
      <c r="J40">
        <v>3</v>
      </c>
      <c r="L40">
        <v>7.4062</v>
      </c>
      <c r="M40">
        <v>7.4062</v>
      </c>
      <c r="U40">
        <v>9</v>
      </c>
      <c r="V40">
        <v>6.36507</v>
      </c>
      <c r="Y40">
        <v>10</v>
      </c>
      <c r="Z40">
        <v>3</v>
      </c>
      <c r="AD40">
        <v>5.4436</v>
      </c>
    </row>
    <row r="41" spans="3:31">
      <c r="C41" t="s">
        <v>32</v>
      </c>
      <c r="D41">
        <v>8.2319</v>
      </c>
      <c r="E41">
        <v>0.31909</v>
      </c>
      <c r="F41" t="s">
        <v>31</v>
      </c>
      <c r="I41">
        <v>4</v>
      </c>
      <c r="J41">
        <v>3</v>
      </c>
      <c r="M41">
        <v>7.8489</v>
      </c>
      <c r="U41">
        <v>9</v>
      </c>
      <c r="V41">
        <v>6.43687</v>
      </c>
      <c r="Y41">
        <v>9</v>
      </c>
      <c r="Z41">
        <v>3</v>
      </c>
      <c r="AE41">
        <v>6.2574</v>
      </c>
    </row>
    <row r="42" spans="9:31">
      <c r="I42">
        <v>5</v>
      </c>
      <c r="J42">
        <v>3</v>
      </c>
      <c r="M42">
        <v>8.2319</v>
      </c>
      <c r="U42">
        <v>10</v>
      </c>
      <c r="V42">
        <v>5.68297</v>
      </c>
      <c r="Y42">
        <v>2</v>
      </c>
      <c r="Z42">
        <v>3</v>
      </c>
      <c r="AE42">
        <v>6.6523</v>
      </c>
    </row>
    <row r="43" spans="9:32">
      <c r="I43" t="s">
        <v>33</v>
      </c>
      <c r="K43">
        <v>1</v>
      </c>
      <c r="L43">
        <v>0.067</v>
      </c>
      <c r="M43">
        <v>0.057</v>
      </c>
      <c r="U43">
        <v>10</v>
      </c>
      <c r="V43">
        <v>5.43167</v>
      </c>
      <c r="Y43">
        <v>3</v>
      </c>
      <c r="Z43">
        <v>3</v>
      </c>
      <c r="AF43">
        <v>7.4062</v>
      </c>
    </row>
    <row r="44" spans="8:33">
      <c r="H44" t="s">
        <v>34</v>
      </c>
      <c r="U44">
        <v>10</v>
      </c>
      <c r="V44">
        <v>5.21627</v>
      </c>
      <c r="Y44">
        <v>4</v>
      </c>
      <c r="Z44">
        <v>3</v>
      </c>
      <c r="AF44">
        <v>7.8489</v>
      </c>
      <c r="AG44">
        <v>7.8489</v>
      </c>
    </row>
    <row r="45" spans="8:33">
      <c r="H45" t="s">
        <v>35</v>
      </c>
      <c r="Y45">
        <v>5</v>
      </c>
      <c r="Z45">
        <v>3</v>
      </c>
      <c r="AG45">
        <v>8.2319</v>
      </c>
    </row>
    <row r="46" spans="25:33">
      <c r="Y46" t="s">
        <v>33</v>
      </c>
      <c r="AA46">
        <v>0.139</v>
      </c>
      <c r="AB46">
        <v>0.171</v>
      </c>
      <c r="AC46">
        <v>0.183</v>
      </c>
      <c r="AD46">
        <v>0.083</v>
      </c>
      <c r="AE46">
        <v>0.196</v>
      </c>
      <c r="AF46">
        <v>0.149</v>
      </c>
      <c r="AG46">
        <v>0.209</v>
      </c>
    </row>
    <row r="47" spans="24:24">
      <c r="X47" t="s">
        <v>34</v>
      </c>
    </row>
    <row r="48" spans="24:24">
      <c r="X48" t="s">
        <v>35</v>
      </c>
    </row>
    <row r="49" spans="6:6">
      <c r="F49" t="s">
        <v>4</v>
      </c>
    </row>
    <row r="50" spans="6:6">
      <c r="F50" t="s">
        <v>5</v>
      </c>
    </row>
    <row r="51" spans="8:27">
      <c r="H51" t="s">
        <v>6</v>
      </c>
      <c r="I51" t="s">
        <v>7</v>
      </c>
      <c r="J51" t="s">
        <v>8</v>
      </c>
      <c r="K51" t="s">
        <v>9</v>
      </c>
      <c r="L51" t="s">
        <v>10</v>
      </c>
      <c r="N51" t="s">
        <v>11</v>
      </c>
      <c r="O51" t="s">
        <v>12</v>
      </c>
      <c r="P51" t="s">
        <v>13</v>
      </c>
      <c r="X51">
        <v>1</v>
      </c>
      <c r="Y51">
        <v>4.0794</v>
      </c>
      <c r="Z51">
        <v>0.09035</v>
      </c>
      <c r="AA51" t="s">
        <v>36</v>
      </c>
    </row>
    <row r="52" spans="12:27">
      <c r="L52" t="s">
        <v>14</v>
      </c>
      <c r="M52" t="s">
        <v>15</v>
      </c>
      <c r="X52">
        <v>2</v>
      </c>
      <c r="Y52">
        <v>6.6523</v>
      </c>
      <c r="Z52">
        <v>0.50643</v>
      </c>
      <c r="AA52" t="s">
        <v>25</v>
      </c>
    </row>
    <row r="53" spans="6:27">
      <c r="F53">
        <v>1</v>
      </c>
      <c r="H53">
        <v>3</v>
      </c>
      <c r="I53">
        <v>3.6247</v>
      </c>
      <c r="J53">
        <v>0.10968</v>
      </c>
      <c r="K53">
        <v>0.06332</v>
      </c>
      <c r="L53">
        <v>3.3523</v>
      </c>
      <c r="M53">
        <v>3.8972</v>
      </c>
      <c r="N53">
        <v>3.53</v>
      </c>
      <c r="O53">
        <v>3.74</v>
      </c>
      <c r="X53">
        <v>3</v>
      </c>
      <c r="Y53">
        <v>7.4062</v>
      </c>
      <c r="Z53">
        <v>0.75219</v>
      </c>
      <c r="AA53" t="s">
        <v>27</v>
      </c>
    </row>
    <row r="54" spans="6:27">
      <c r="F54">
        <v>2</v>
      </c>
      <c r="H54">
        <v>3</v>
      </c>
      <c r="I54">
        <v>4.4983</v>
      </c>
      <c r="J54">
        <v>0.2513</v>
      </c>
      <c r="K54">
        <v>0.14509</v>
      </c>
      <c r="L54">
        <v>3.874</v>
      </c>
      <c r="M54">
        <v>5.1225</v>
      </c>
      <c r="N54">
        <v>4.25</v>
      </c>
      <c r="O54">
        <v>4.75</v>
      </c>
      <c r="X54">
        <v>4</v>
      </c>
      <c r="Y54">
        <v>7.8489</v>
      </c>
      <c r="Z54">
        <v>0.27885</v>
      </c>
      <c r="AA54" t="s">
        <v>29</v>
      </c>
    </row>
    <row r="55" spans="6:27">
      <c r="F55">
        <v>3</v>
      </c>
      <c r="H55">
        <v>3</v>
      </c>
      <c r="I55">
        <v>4.9051</v>
      </c>
      <c r="J55">
        <v>0.32376</v>
      </c>
      <c r="K55">
        <v>0.18693</v>
      </c>
      <c r="L55">
        <v>4.1009</v>
      </c>
      <c r="M55">
        <v>5.7094</v>
      </c>
      <c r="N55">
        <v>4.57</v>
      </c>
      <c r="O55">
        <v>5.22</v>
      </c>
      <c r="X55">
        <v>5</v>
      </c>
      <c r="Y55">
        <v>8.2319</v>
      </c>
      <c r="Z55">
        <v>0.31909</v>
      </c>
      <c r="AA55" t="s">
        <v>31</v>
      </c>
    </row>
    <row r="56" spans="6:27">
      <c r="F56">
        <v>4</v>
      </c>
      <c r="H56">
        <v>3</v>
      </c>
      <c r="I56">
        <v>6.2574</v>
      </c>
      <c r="J56">
        <v>0.2513</v>
      </c>
      <c r="K56">
        <v>0.14509</v>
      </c>
      <c r="L56">
        <v>5.6331</v>
      </c>
      <c r="M56">
        <v>6.8816</v>
      </c>
      <c r="N56">
        <v>5.97</v>
      </c>
      <c r="O56">
        <v>6.44</v>
      </c>
      <c r="X56">
        <v>6</v>
      </c>
      <c r="Y56">
        <v>3.6247</v>
      </c>
      <c r="Z56">
        <v>0.10968</v>
      </c>
      <c r="AA56" t="s">
        <v>37</v>
      </c>
    </row>
    <row r="57" spans="6:27">
      <c r="F57">
        <v>5</v>
      </c>
      <c r="H57">
        <v>3</v>
      </c>
      <c r="I57">
        <v>5.4436</v>
      </c>
      <c r="J57">
        <v>0.23358</v>
      </c>
      <c r="K57">
        <v>0.13486</v>
      </c>
      <c r="L57">
        <v>4.8634</v>
      </c>
      <c r="M57">
        <v>6.0239</v>
      </c>
      <c r="N57">
        <v>5.22</v>
      </c>
      <c r="O57">
        <v>5.68</v>
      </c>
      <c r="X57">
        <v>7</v>
      </c>
      <c r="Y57">
        <v>4.4983</v>
      </c>
      <c r="Z57">
        <v>0.2513</v>
      </c>
      <c r="AA57" t="s">
        <v>38</v>
      </c>
    </row>
    <row r="58" spans="6:27">
      <c r="F58" t="s">
        <v>16</v>
      </c>
      <c r="H58">
        <v>15</v>
      </c>
      <c r="I58">
        <v>4.9458</v>
      </c>
      <c r="J58">
        <v>0.93889</v>
      </c>
      <c r="K58">
        <v>0.24242</v>
      </c>
      <c r="L58">
        <v>4.4259</v>
      </c>
      <c r="M58">
        <v>5.4658</v>
      </c>
      <c r="N58">
        <v>3.53</v>
      </c>
      <c r="O58">
        <v>6.44</v>
      </c>
      <c r="X58">
        <v>8</v>
      </c>
      <c r="Y58">
        <v>4.9051</v>
      </c>
      <c r="Z58">
        <v>0.32376</v>
      </c>
      <c r="AA58" t="s">
        <v>39</v>
      </c>
    </row>
    <row r="59" spans="2:27">
      <c r="B59">
        <v>3.6247</v>
      </c>
      <c r="C59">
        <v>0.10968</v>
      </c>
      <c r="D59" t="s">
        <v>40</v>
      </c>
      <c r="F59" t="s">
        <v>17</v>
      </c>
      <c r="G59" t="s">
        <v>18</v>
      </c>
      <c r="J59">
        <v>0.24401</v>
      </c>
      <c r="K59">
        <v>0.063</v>
      </c>
      <c r="L59">
        <v>4.8054</v>
      </c>
      <c r="M59">
        <v>5.0862</v>
      </c>
      <c r="X59">
        <v>9</v>
      </c>
      <c r="Y59">
        <v>6.2574</v>
      </c>
      <c r="Z59">
        <v>0.2513</v>
      </c>
      <c r="AA59" t="s">
        <v>25</v>
      </c>
    </row>
    <row r="60" spans="2:27">
      <c r="B60">
        <v>4.4983</v>
      </c>
      <c r="C60">
        <v>0.2513</v>
      </c>
      <c r="D60" t="s">
        <v>25</v>
      </c>
      <c r="G60" t="s">
        <v>19</v>
      </c>
      <c r="K60">
        <v>0.44245</v>
      </c>
      <c r="L60">
        <v>3.7174</v>
      </c>
      <c r="M60">
        <v>6.1743</v>
      </c>
      <c r="P60">
        <v>0.95897</v>
      </c>
      <c r="X60">
        <v>10</v>
      </c>
      <c r="Y60">
        <v>5.4436</v>
      </c>
      <c r="Z60">
        <v>0.23358</v>
      </c>
      <c r="AA60" t="s">
        <v>40</v>
      </c>
    </row>
    <row r="61" spans="2:4">
      <c r="B61">
        <v>4.9051</v>
      </c>
      <c r="C61">
        <v>0.32376</v>
      </c>
      <c r="D61" t="s">
        <v>25</v>
      </c>
    </row>
    <row r="62" spans="2:4">
      <c r="B62">
        <v>6.2574</v>
      </c>
      <c r="C62">
        <v>0.2513</v>
      </c>
      <c r="D62" t="s">
        <v>31</v>
      </c>
    </row>
    <row r="63" spans="2:6">
      <c r="B63">
        <v>5.4436</v>
      </c>
      <c r="C63">
        <v>0.23358</v>
      </c>
      <c r="D63" t="s">
        <v>27</v>
      </c>
      <c r="F63" t="s">
        <v>20</v>
      </c>
    </row>
    <row r="64" spans="7:9">
      <c r="G64" t="s">
        <v>21</v>
      </c>
      <c r="H64" t="s">
        <v>6</v>
      </c>
      <c r="I64" t="s">
        <v>22</v>
      </c>
    </row>
    <row r="65" spans="9:12">
      <c r="I65">
        <v>1</v>
      </c>
      <c r="J65">
        <v>2</v>
      </c>
      <c r="K65">
        <v>3</v>
      </c>
      <c r="L65">
        <v>4</v>
      </c>
    </row>
    <row r="66" spans="6:9">
      <c r="F66" t="s">
        <v>23</v>
      </c>
      <c r="G66">
        <v>1</v>
      </c>
      <c r="H66">
        <v>3</v>
      </c>
      <c r="I66">
        <v>3.6247</v>
      </c>
    </row>
    <row r="67" spans="7:10">
      <c r="G67">
        <v>2</v>
      </c>
      <c r="H67">
        <v>3</v>
      </c>
      <c r="J67">
        <v>4.4983</v>
      </c>
    </row>
    <row r="68" spans="7:10">
      <c r="G68">
        <v>3</v>
      </c>
      <c r="H68">
        <v>3</v>
      </c>
      <c r="J68">
        <v>4.9051</v>
      </c>
    </row>
    <row r="69" spans="7:11">
      <c r="G69">
        <v>5</v>
      </c>
      <c r="H69">
        <v>3</v>
      </c>
      <c r="K69">
        <v>5.4436</v>
      </c>
    </row>
    <row r="70" spans="7:12">
      <c r="G70">
        <v>4</v>
      </c>
      <c r="H70">
        <v>3</v>
      </c>
      <c r="L70">
        <v>6.2574</v>
      </c>
    </row>
    <row r="71" spans="7:12">
      <c r="G71" t="s">
        <v>33</v>
      </c>
      <c r="I71">
        <v>1</v>
      </c>
      <c r="J71">
        <v>0.068</v>
      </c>
      <c r="K71">
        <v>1</v>
      </c>
      <c r="L71">
        <v>1</v>
      </c>
    </row>
    <row r="72" spans="6:6">
      <c r="F72" t="s">
        <v>34</v>
      </c>
    </row>
    <row r="73" spans="6:6">
      <c r="F73" t="s">
        <v>35</v>
      </c>
    </row>
    <row r="77" spans="5:9">
      <c r="E77" t="s">
        <v>24</v>
      </c>
      <c r="F77">
        <v>4.0794</v>
      </c>
      <c r="G77">
        <v>0.09035</v>
      </c>
      <c r="H77">
        <v>3.6247</v>
      </c>
      <c r="I77">
        <v>0.10968</v>
      </c>
    </row>
    <row r="78" spans="5:9">
      <c r="E78" t="s">
        <v>26</v>
      </c>
      <c r="F78">
        <v>6.6523</v>
      </c>
      <c r="G78">
        <v>0.50643</v>
      </c>
      <c r="H78">
        <v>4.4983</v>
      </c>
      <c r="I78">
        <v>0.2513</v>
      </c>
    </row>
    <row r="79" spans="5:9">
      <c r="E79" t="s">
        <v>28</v>
      </c>
      <c r="F79">
        <v>7.4062</v>
      </c>
      <c r="G79">
        <v>0.75219</v>
      </c>
      <c r="H79">
        <v>4.9051</v>
      </c>
      <c r="I79">
        <v>0.32376</v>
      </c>
    </row>
    <row r="80" spans="5:9">
      <c r="E80" t="s">
        <v>30</v>
      </c>
      <c r="F80">
        <v>7.8489</v>
      </c>
      <c r="G80">
        <v>0.27885</v>
      </c>
      <c r="H80">
        <v>6.2574</v>
      </c>
      <c r="I80">
        <v>0.2513</v>
      </c>
    </row>
    <row r="81" spans="5:9">
      <c r="E81" t="s">
        <v>32</v>
      </c>
      <c r="F81">
        <v>8.2319</v>
      </c>
      <c r="G81">
        <v>0.31909</v>
      </c>
      <c r="H81">
        <v>5.4436</v>
      </c>
      <c r="I81">
        <v>0.23358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2024-10-10T12:30:00Z</dcterms:created>
  <dcterms:modified xsi:type="dcterms:W3CDTF">2024-12-19T05:37:53Z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ED0CEABD4BAE45159A40AEAD6A012439_11</vt:lpwstr>
  </property>
  <property fmtid="{D5CDD505-2E9C-101B-9397-08002B2CF9AE}" pid="3" name="KSOProductBuildVer">
    <vt:lpwstr>2052-12.1.0.19302</vt:lpwstr>
  </property>
</Properties>
</file>